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CGAF\Desktop\RAQUEL\Desktop\DIRETORIA\COVID-19\KIT INTUBAÇÃO\INFORMAÇÕES PARA CPI-PLANILHAS DO KIT INTUBAÇÃO ENVIADOS AO MS- 2020 A 2021\"/>
    </mc:Choice>
  </mc:AlternateContent>
  <xr:revisionPtr revIDLastSave="0" documentId="8_{4B7F0192-ADDA-4BA5-97EB-6C352D4EA1F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ES-RO-06-08-2020" sheetId="1" r:id="rId1"/>
  </sheets>
  <calcPr calcId="191029"/>
</workbook>
</file>

<file path=xl/calcChain.xml><?xml version="1.0" encoding="utf-8"?>
<calcChain xmlns="http://schemas.openxmlformats.org/spreadsheetml/2006/main">
  <c r="E10" i="1" l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D10" i="1"/>
</calcChain>
</file>

<file path=xl/sharedStrings.xml><?xml version="1.0" encoding="utf-8"?>
<sst xmlns="http://schemas.openxmlformats.org/spreadsheetml/2006/main" count="107" uniqueCount="43">
  <si>
    <t>ATRACÚRIO, BESILATO 10MG/ML (amp 2,5 ML)</t>
  </si>
  <si>
    <t>ATRACÚRIO, BESILATO 10MG/ML (amp 5 ML)</t>
  </si>
  <si>
    <t>ATROPINA, SULFATO 0,25 MG/ML (amp 1 ML)</t>
  </si>
  <si>
    <t>CETAMINA, CLORIDRATO 50MG/ML (amp 10ml)</t>
  </si>
  <si>
    <t>CISATRACÚRIO, BESILATO 2MG/ML (amp 5 ml)</t>
  </si>
  <si>
    <t>CISATRACÚRIO, BESILATO 2MG/ML (amp 10 ml)</t>
  </si>
  <si>
    <t>DEXMEDETOMIDINA, CLORIDATO 100MCG/ML (amp 2 ml)</t>
  </si>
  <si>
    <t>DEXTROCETAMINA, CLORIDRATO 50MG/ML (10 ml)</t>
  </si>
  <si>
    <t>DIAZEPAM 5MG/ML (amp 2 ml)</t>
  </si>
  <si>
    <t>EPINEFRINA 1MG/ML (amp 1 ml)</t>
  </si>
  <si>
    <t>ETOMIDATO 2 MG/ML (framp. 10ml)</t>
  </si>
  <si>
    <t>FENTANILA, CITRATO 0,05 MG/ML  (framp. 10 ml)</t>
  </si>
  <si>
    <t>HALOPERIDOL 5 MG/ML (amp. 1 ml)</t>
  </si>
  <si>
    <t>LIDOCAÍNA 20 MG/ML (2%) SEM VASOCONSTRICTOR (framp 20ml)</t>
  </si>
  <si>
    <t>MIDAZOLAM 5 MG/ML (framp 10 ml)</t>
  </si>
  <si>
    <t>MORFINA, SULFATO 10 MG/ML (amp. 1 ml)</t>
  </si>
  <si>
    <t>NALOXONA, CLORIDRATO 0,4 MG/ML (amp. 1 ml)</t>
  </si>
  <si>
    <t>NOREPINEFRINA, HEMITARTARATO 2MG/ML (EQ. A 1MG/ML DE NOREPINEFRINA) (amp. 4 ml)</t>
  </si>
  <si>
    <t>PROPOFOL 10 MG/ML (framp 20 ml)</t>
  </si>
  <si>
    <t>PROPOFOL 10 MG/ML (fr 100 ml)</t>
  </si>
  <si>
    <t>ROCURÔNIO, BROMETO 10 MG/ML (amp 5 ml)</t>
  </si>
  <si>
    <t>SUXAMETÔNIO, CLORETO 100 MG Framp</t>
  </si>
  <si>
    <t>DATA</t>
  </si>
  <si>
    <t>CMM</t>
  </si>
  <si>
    <t>CNES da instituição</t>
  </si>
  <si>
    <t>Nome da Insituição</t>
  </si>
  <si>
    <t>QTD_ESTOQUE</t>
  </si>
  <si>
    <t>SESAU/RO</t>
  </si>
  <si>
    <t>HOSPITAL MUNICIPAL SANDOVAL DE ARAÚJO DANTAS</t>
  </si>
  <si>
    <t>HOSPITAL DE CAMPANHA COVID 19 HOSPITAL REGIONAL G M</t>
  </si>
  <si>
    <t>SEMUSA</t>
  </si>
  <si>
    <t>TOTAL</t>
  </si>
  <si>
    <t>102091- ARIQUEMES</t>
  </si>
  <si>
    <t>2497468 - GUAJARÁ MIRIM</t>
  </si>
  <si>
    <t>7890761 - PORTO VELHO</t>
  </si>
  <si>
    <t>2808609 - JARU</t>
  </si>
  <si>
    <t>2495279 - JI PARANÁ</t>
  </si>
  <si>
    <t>9593098 - VILHENA</t>
  </si>
  <si>
    <t>1.00</t>
  </si>
  <si>
    <t>HOSPITAL MUNICIPAL DR.CLAUDIONOR COUTO ROIZ</t>
  </si>
  <si>
    <t>HOSPITAL MUNICIPAL ADAMASTOR TEIXEIRA DE OLIVIERA</t>
  </si>
  <si>
    <t>CENTRO DE AFECÇÕES RESPIRATÓRIAS</t>
  </si>
  <si>
    <t>7585225 - SEC.ESTADUAL DE SAÚDE DE RONDÔNIA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</si>
</sst>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7" x14ac:knownFonts="1">
    <font>
      <sz val="10"/>
      <color rgb="FF000000"/>
      <name val="Arial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333333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0" fillId="0" borderId="0" xfId="0" applyNumberFormat="1" applyFont="1" applyAlignment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3" fontId="0" fillId="0" borderId="2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3" fontId="0" fillId="2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0" fillId="0" borderId="0" xfId="0" applyNumberFormat="1" applyFont="1" applyAlignment="1"/>
    <xf numFmtId="0" fontId="6" fillId="0" borderId="0" xfId="0" applyFont="1" applyAlignment="1"/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S34"/>
  <sheetViews>
    <sheetView tabSelected="1" workbookViewId="0">
      <pane ySplit="2" topLeftCell="A3" activePane="bottomLeft" state="frozen"/>
      <selection pane="bottomLeft" activeCell="C3" sqref="C3:C9"/>
    </sheetView>
  </sheetViews>
  <sheetFormatPr defaultColWidth="14.42578125" defaultRowHeight="15.75" customHeight="1" x14ac:dyDescent="0.2"/>
  <cols>
    <col min="1" max="2" width="21.42578125" style="6" customWidth="1"/>
    <col min="3" max="3" width="25" customWidth="1"/>
    <col min="4" max="52" width="21.42578125" customWidth="1"/>
  </cols>
  <sheetData>
    <row r="1" spans="1:71" ht="89.1" customHeight="1" x14ac:dyDescent="0.2">
      <c r="A1" s="2"/>
      <c r="B1" s="2"/>
      <c r="C1" s="2"/>
      <c r="D1" s="2" t="s">
        <v>26</v>
      </c>
      <c r="E1" s="2" t="s">
        <v>26</v>
      </c>
      <c r="F1" s="2" t="s">
        <v>26</v>
      </c>
      <c r="G1" s="2" t="s">
        <v>26</v>
      </c>
      <c r="H1" s="2" t="s">
        <v>26</v>
      </c>
      <c r="I1" s="2" t="s">
        <v>26</v>
      </c>
      <c r="J1" s="2" t="s">
        <v>26</v>
      </c>
      <c r="K1" s="2" t="s">
        <v>26</v>
      </c>
      <c r="L1" s="2" t="s">
        <v>26</v>
      </c>
      <c r="M1" s="2" t="s">
        <v>26</v>
      </c>
      <c r="N1" s="2" t="s">
        <v>26</v>
      </c>
      <c r="O1" s="2" t="s">
        <v>26</v>
      </c>
      <c r="P1" s="2" t="s">
        <v>26</v>
      </c>
      <c r="Q1" s="2" t="s">
        <v>26</v>
      </c>
      <c r="R1" s="2" t="s">
        <v>26</v>
      </c>
      <c r="S1" s="2" t="s">
        <v>26</v>
      </c>
      <c r="T1" s="2" t="s">
        <v>26</v>
      </c>
      <c r="U1" s="2" t="s">
        <v>26</v>
      </c>
      <c r="V1" s="2" t="s">
        <v>26</v>
      </c>
      <c r="W1" s="2" t="s">
        <v>26</v>
      </c>
      <c r="X1" s="2" t="s">
        <v>26</v>
      </c>
      <c r="Y1" s="2" t="s">
        <v>26</v>
      </c>
      <c r="Z1" s="2" t="s">
        <v>23</v>
      </c>
      <c r="AA1" s="2" t="s">
        <v>23</v>
      </c>
      <c r="AB1" s="2" t="s">
        <v>23</v>
      </c>
      <c r="AC1" s="2" t="s">
        <v>23</v>
      </c>
      <c r="AD1" s="2" t="s">
        <v>23</v>
      </c>
      <c r="AE1" s="2" t="s">
        <v>23</v>
      </c>
      <c r="AF1" s="2" t="s">
        <v>23</v>
      </c>
      <c r="AG1" s="2" t="s">
        <v>23</v>
      </c>
      <c r="AH1" s="2" t="s">
        <v>23</v>
      </c>
      <c r="AI1" s="2" t="s">
        <v>23</v>
      </c>
      <c r="AJ1" s="2" t="s">
        <v>23</v>
      </c>
      <c r="AK1" s="2" t="s">
        <v>23</v>
      </c>
      <c r="AL1" s="2" t="s">
        <v>23</v>
      </c>
      <c r="AM1" s="2" t="s">
        <v>23</v>
      </c>
      <c r="AN1" s="2" t="s">
        <v>23</v>
      </c>
      <c r="AO1" s="2" t="s">
        <v>23</v>
      </c>
      <c r="AP1" s="2" t="s">
        <v>23</v>
      </c>
      <c r="AQ1" s="2" t="s">
        <v>23</v>
      </c>
      <c r="AR1" s="2" t="s">
        <v>23</v>
      </c>
      <c r="AS1" s="2" t="s">
        <v>23</v>
      </c>
      <c r="AT1" s="2" t="s">
        <v>23</v>
      </c>
      <c r="AU1" s="2" t="s">
        <v>23</v>
      </c>
    </row>
    <row r="2" spans="1:71" s="1" customFormat="1" ht="61.5" customHeight="1" x14ac:dyDescent="0.2">
      <c r="A2" s="3" t="s">
        <v>22</v>
      </c>
      <c r="B2" s="3" t="s">
        <v>24</v>
      </c>
      <c r="C2" s="3" t="s">
        <v>25</v>
      </c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0</v>
      </c>
      <c r="AA2" s="3" t="s">
        <v>1</v>
      </c>
      <c r="AB2" s="3" t="s">
        <v>2</v>
      </c>
      <c r="AC2" s="3" t="s">
        <v>3</v>
      </c>
      <c r="AD2" s="3" t="s">
        <v>4</v>
      </c>
      <c r="AE2" s="3" t="s">
        <v>5</v>
      </c>
      <c r="AF2" s="3" t="s">
        <v>6</v>
      </c>
      <c r="AG2" s="3" t="s">
        <v>7</v>
      </c>
      <c r="AH2" s="3" t="s">
        <v>8</v>
      </c>
      <c r="AI2" s="3" t="s">
        <v>9</v>
      </c>
      <c r="AJ2" s="3" t="s">
        <v>10</v>
      </c>
      <c r="AK2" s="3" t="s">
        <v>11</v>
      </c>
      <c r="AL2" s="3" t="s">
        <v>12</v>
      </c>
      <c r="AM2" s="3" t="s">
        <v>13</v>
      </c>
      <c r="AN2" s="3" t="s">
        <v>14</v>
      </c>
      <c r="AO2" s="3" t="s">
        <v>15</v>
      </c>
      <c r="AP2" s="3" t="s">
        <v>16</v>
      </c>
      <c r="AQ2" s="3" t="s">
        <v>17</v>
      </c>
      <c r="AR2" s="3" t="s">
        <v>18</v>
      </c>
      <c r="AS2" s="3" t="s">
        <v>19</v>
      </c>
      <c r="AT2" s="3" t="s">
        <v>20</v>
      </c>
      <c r="AU2" s="3" t="s">
        <v>21</v>
      </c>
      <c r="AV2" s="4"/>
      <c r="AW2" s="4"/>
      <c r="AX2" s="4"/>
      <c r="AY2" s="4"/>
      <c r="AZ2" s="4"/>
    </row>
    <row r="3" spans="1:71" ht="49.5" customHeight="1" x14ac:dyDescent="0.2">
      <c r="A3" s="13">
        <v>44042</v>
      </c>
      <c r="B3" s="15" t="s">
        <v>42</v>
      </c>
      <c r="C3" s="18" t="s">
        <v>27</v>
      </c>
      <c r="D3" s="7">
        <v>0</v>
      </c>
      <c r="E3" s="7">
        <v>0</v>
      </c>
      <c r="F3" s="8">
        <v>2918</v>
      </c>
      <c r="G3" s="7">
        <v>0</v>
      </c>
      <c r="H3" s="7">
        <v>0</v>
      </c>
      <c r="I3" s="7">
        <v>0</v>
      </c>
      <c r="J3" s="8">
        <v>6500</v>
      </c>
      <c r="K3" s="8">
        <v>2077</v>
      </c>
      <c r="L3" s="8">
        <v>422</v>
      </c>
      <c r="M3" s="8">
        <v>15225</v>
      </c>
      <c r="N3" s="8">
        <v>1053</v>
      </c>
      <c r="O3" s="8">
        <v>380</v>
      </c>
      <c r="P3" s="8">
        <v>390</v>
      </c>
      <c r="Q3" s="8">
        <v>10794</v>
      </c>
      <c r="R3" s="8">
        <v>1355</v>
      </c>
      <c r="S3" s="8">
        <v>7250</v>
      </c>
      <c r="T3" s="8">
        <v>50</v>
      </c>
      <c r="U3" s="8">
        <v>3250</v>
      </c>
      <c r="V3" s="8">
        <v>10175</v>
      </c>
      <c r="W3" s="8">
        <v>1040</v>
      </c>
      <c r="X3" s="8">
        <v>0</v>
      </c>
      <c r="Y3" s="8">
        <v>105</v>
      </c>
      <c r="Z3" s="8">
        <v>9300</v>
      </c>
      <c r="AA3" s="8">
        <v>4650</v>
      </c>
      <c r="AB3" s="8">
        <v>3616</v>
      </c>
      <c r="AC3" s="8">
        <v>0</v>
      </c>
      <c r="AD3" s="8">
        <v>0</v>
      </c>
      <c r="AE3" s="8">
        <v>0</v>
      </c>
      <c r="AF3" s="8">
        <v>3000</v>
      </c>
      <c r="AG3" s="8">
        <v>1842</v>
      </c>
      <c r="AH3" s="8">
        <v>1974</v>
      </c>
      <c r="AI3" s="8">
        <v>9900</v>
      </c>
      <c r="AJ3" s="8">
        <v>300</v>
      </c>
      <c r="AK3" s="8">
        <v>28000</v>
      </c>
      <c r="AL3" s="8">
        <v>1080</v>
      </c>
      <c r="AM3" s="8">
        <v>1500</v>
      </c>
      <c r="AN3" s="8">
        <v>25000</v>
      </c>
      <c r="AO3" s="8">
        <v>1635</v>
      </c>
      <c r="AP3" s="8">
        <v>400</v>
      </c>
      <c r="AQ3" s="9">
        <v>35000</v>
      </c>
      <c r="AR3" s="8">
        <v>17000</v>
      </c>
      <c r="AS3" s="8">
        <v>16000</v>
      </c>
      <c r="AT3" s="8">
        <v>3000</v>
      </c>
      <c r="AU3" s="8">
        <v>360</v>
      </c>
    </row>
    <row r="4" spans="1:71" ht="27" customHeight="1" x14ac:dyDescent="0.2">
      <c r="A4" s="13">
        <v>44042</v>
      </c>
      <c r="B4" s="14" t="s">
        <v>34</v>
      </c>
      <c r="C4" s="19" t="s">
        <v>30</v>
      </c>
      <c r="D4" s="7">
        <v>0</v>
      </c>
      <c r="E4" s="7">
        <v>0</v>
      </c>
      <c r="F4" s="7">
        <v>420</v>
      </c>
      <c r="G4" s="7">
        <v>0</v>
      </c>
      <c r="H4" s="7">
        <v>0</v>
      </c>
      <c r="I4" s="7">
        <v>0</v>
      </c>
      <c r="J4" s="7">
        <v>0</v>
      </c>
      <c r="K4" s="7">
        <v>90</v>
      </c>
      <c r="L4" s="7">
        <v>1282</v>
      </c>
      <c r="M4" s="7">
        <v>2016</v>
      </c>
      <c r="N4" s="7">
        <v>0</v>
      </c>
      <c r="O4" s="7">
        <v>0</v>
      </c>
      <c r="P4" s="7">
        <v>176</v>
      </c>
      <c r="Q4" s="7">
        <v>1566</v>
      </c>
      <c r="R4" s="7">
        <v>60</v>
      </c>
      <c r="S4" s="7">
        <v>51</v>
      </c>
      <c r="T4" s="7">
        <v>0</v>
      </c>
      <c r="U4" s="7">
        <v>220</v>
      </c>
      <c r="V4" s="7">
        <v>215</v>
      </c>
      <c r="W4" s="7">
        <v>0</v>
      </c>
      <c r="X4" s="7">
        <v>0</v>
      </c>
      <c r="Y4" s="7">
        <v>40</v>
      </c>
      <c r="Z4" s="7">
        <v>0</v>
      </c>
      <c r="AA4" s="7">
        <v>50</v>
      </c>
      <c r="AB4" s="7">
        <v>150</v>
      </c>
      <c r="AC4" s="7">
        <v>100</v>
      </c>
      <c r="AD4" s="7">
        <v>50</v>
      </c>
      <c r="AE4" s="7">
        <v>0</v>
      </c>
      <c r="AF4" s="7">
        <v>0</v>
      </c>
      <c r="AG4" s="7">
        <v>100</v>
      </c>
      <c r="AH4" s="7">
        <v>500</v>
      </c>
      <c r="AI4" s="7">
        <v>1200</v>
      </c>
      <c r="AJ4" s="7">
        <v>200</v>
      </c>
      <c r="AK4" s="7">
        <v>1200</v>
      </c>
      <c r="AL4" s="7">
        <v>200</v>
      </c>
      <c r="AM4" s="7">
        <v>600</v>
      </c>
      <c r="AN4" s="7">
        <v>1500</v>
      </c>
      <c r="AO4" s="7">
        <v>150</v>
      </c>
      <c r="AP4" s="7">
        <v>50</v>
      </c>
      <c r="AQ4" s="7">
        <v>1600</v>
      </c>
      <c r="AR4" s="7">
        <v>150</v>
      </c>
      <c r="AS4" s="7">
        <v>0</v>
      </c>
      <c r="AT4" s="7">
        <v>0</v>
      </c>
      <c r="AU4" s="7">
        <v>400</v>
      </c>
    </row>
    <row r="5" spans="1:71" ht="47.25" customHeight="1" x14ac:dyDescent="0.2">
      <c r="A5" s="13">
        <v>44042</v>
      </c>
      <c r="B5" s="12" t="s">
        <v>36</v>
      </c>
      <c r="C5" s="19" t="s">
        <v>39</v>
      </c>
      <c r="D5" s="7">
        <v>60</v>
      </c>
      <c r="E5" s="7">
        <v>0</v>
      </c>
      <c r="F5" s="7">
        <v>430</v>
      </c>
      <c r="G5" s="7">
        <v>0</v>
      </c>
      <c r="H5" s="7">
        <v>0</v>
      </c>
      <c r="I5" s="7">
        <v>0</v>
      </c>
      <c r="J5" s="7">
        <v>0</v>
      </c>
      <c r="K5" s="7">
        <v>200</v>
      </c>
      <c r="L5" s="7">
        <v>350</v>
      </c>
      <c r="M5" s="7">
        <v>350</v>
      </c>
      <c r="N5" s="7">
        <v>0</v>
      </c>
      <c r="O5" s="7">
        <v>280</v>
      </c>
      <c r="P5" s="7">
        <v>120</v>
      </c>
      <c r="Q5" s="7">
        <v>1250</v>
      </c>
      <c r="R5" s="7">
        <v>0</v>
      </c>
      <c r="S5" s="7">
        <v>340</v>
      </c>
      <c r="T5" s="7">
        <v>20</v>
      </c>
      <c r="U5" s="7">
        <v>110</v>
      </c>
      <c r="V5" s="7">
        <v>145</v>
      </c>
      <c r="W5" s="7">
        <v>0</v>
      </c>
      <c r="X5" s="7">
        <v>0</v>
      </c>
      <c r="Y5" s="7">
        <v>40</v>
      </c>
      <c r="Z5" s="7">
        <v>25</v>
      </c>
      <c r="AA5" s="7">
        <v>0</v>
      </c>
      <c r="AB5" s="7">
        <v>200</v>
      </c>
      <c r="AC5" s="7">
        <v>0</v>
      </c>
      <c r="AD5" s="7">
        <v>0</v>
      </c>
      <c r="AE5" s="7">
        <v>0</v>
      </c>
      <c r="AF5" s="7">
        <v>0</v>
      </c>
      <c r="AG5" s="7">
        <v>5</v>
      </c>
      <c r="AH5" s="7">
        <v>150</v>
      </c>
      <c r="AI5" s="7">
        <v>100</v>
      </c>
      <c r="AJ5" s="7">
        <v>30</v>
      </c>
      <c r="AK5" s="7">
        <v>100</v>
      </c>
      <c r="AL5" s="7">
        <v>70</v>
      </c>
      <c r="AM5" s="7">
        <v>250</v>
      </c>
      <c r="AN5" s="7">
        <v>80</v>
      </c>
      <c r="AO5" s="7">
        <v>100</v>
      </c>
      <c r="AP5" s="7">
        <v>10</v>
      </c>
      <c r="AQ5" s="7">
        <v>150</v>
      </c>
      <c r="AR5" s="7">
        <v>80</v>
      </c>
      <c r="AS5" s="7">
        <v>0</v>
      </c>
      <c r="AT5" s="7">
        <v>0</v>
      </c>
      <c r="AU5" s="7">
        <v>20</v>
      </c>
    </row>
    <row r="6" spans="1:71" ht="42.75" customHeight="1" x14ac:dyDescent="0.2">
      <c r="A6" s="13">
        <v>44042</v>
      </c>
      <c r="B6" s="12" t="s">
        <v>35</v>
      </c>
      <c r="C6" s="19" t="s">
        <v>28</v>
      </c>
      <c r="D6" s="7">
        <v>0</v>
      </c>
      <c r="E6" s="7">
        <v>0</v>
      </c>
      <c r="F6" s="7">
        <v>155</v>
      </c>
      <c r="G6" s="7">
        <v>5</v>
      </c>
      <c r="H6" s="7">
        <v>0</v>
      </c>
      <c r="I6" s="7">
        <v>0</v>
      </c>
      <c r="J6" s="7">
        <v>284</v>
      </c>
      <c r="K6" s="7">
        <v>126</v>
      </c>
      <c r="L6" s="7">
        <v>40</v>
      </c>
      <c r="M6" s="7">
        <v>176</v>
      </c>
      <c r="N6" s="7">
        <v>198</v>
      </c>
      <c r="O6" s="7">
        <v>121</v>
      </c>
      <c r="P6" s="7">
        <v>50</v>
      </c>
      <c r="Q6" s="7">
        <v>600</v>
      </c>
      <c r="R6" s="7">
        <v>462</v>
      </c>
      <c r="S6" s="7">
        <v>889</v>
      </c>
      <c r="T6" s="7">
        <v>20</v>
      </c>
      <c r="U6" s="7">
        <v>430</v>
      </c>
      <c r="V6" s="7">
        <v>818</v>
      </c>
      <c r="W6" s="7">
        <v>0</v>
      </c>
      <c r="X6" s="7">
        <v>175</v>
      </c>
      <c r="Y6" s="7">
        <v>19</v>
      </c>
      <c r="Z6" s="7">
        <v>0</v>
      </c>
      <c r="AA6" s="7">
        <v>113</v>
      </c>
      <c r="AB6" s="7">
        <v>50</v>
      </c>
      <c r="AC6" s="7">
        <v>20</v>
      </c>
      <c r="AD6" s="7"/>
      <c r="AE6" s="7">
        <v>30</v>
      </c>
      <c r="AF6" s="7">
        <v>26</v>
      </c>
      <c r="AG6" s="7">
        <v>20</v>
      </c>
      <c r="AH6" s="7">
        <v>20</v>
      </c>
      <c r="AI6" s="7">
        <v>80</v>
      </c>
      <c r="AJ6" s="7">
        <v>15</v>
      </c>
      <c r="AK6" s="7">
        <v>4800</v>
      </c>
      <c r="AL6" s="7">
        <v>10</v>
      </c>
      <c r="AM6" s="7">
        <v>30</v>
      </c>
      <c r="AN6" s="7">
        <v>3600</v>
      </c>
      <c r="AO6" s="7">
        <v>44</v>
      </c>
      <c r="AP6" s="7">
        <v>5</v>
      </c>
      <c r="AQ6" s="7">
        <v>750</v>
      </c>
      <c r="AR6" s="7">
        <v>700</v>
      </c>
      <c r="AS6" s="7">
        <v>0</v>
      </c>
      <c r="AT6" s="7">
        <v>5</v>
      </c>
      <c r="AU6" s="7">
        <v>20</v>
      </c>
    </row>
    <row r="7" spans="1:71" ht="42.75" customHeight="1" x14ac:dyDescent="0.2">
      <c r="A7" s="13">
        <v>44042</v>
      </c>
      <c r="B7" s="12" t="s">
        <v>37</v>
      </c>
      <c r="C7" s="19" t="s">
        <v>40</v>
      </c>
      <c r="D7" s="7">
        <v>0</v>
      </c>
      <c r="E7" s="7">
        <v>1651</v>
      </c>
      <c r="F7" s="7">
        <v>1332</v>
      </c>
      <c r="G7" s="7">
        <v>0</v>
      </c>
      <c r="H7" s="7">
        <v>0</v>
      </c>
      <c r="I7" s="7">
        <v>0</v>
      </c>
      <c r="J7" s="7">
        <v>620</v>
      </c>
      <c r="K7" s="7">
        <v>0</v>
      </c>
      <c r="L7" s="7">
        <v>1300</v>
      </c>
      <c r="M7" s="7">
        <v>500</v>
      </c>
      <c r="N7" s="7">
        <v>0</v>
      </c>
      <c r="O7" s="7">
        <v>900</v>
      </c>
      <c r="P7" s="7" t="s">
        <v>38</v>
      </c>
      <c r="Q7" s="7">
        <v>688</v>
      </c>
      <c r="R7" s="7">
        <v>400</v>
      </c>
      <c r="S7" s="7">
        <v>6700</v>
      </c>
      <c r="T7" s="7">
        <v>250</v>
      </c>
      <c r="U7" s="7">
        <v>1020</v>
      </c>
      <c r="V7" s="7">
        <v>500</v>
      </c>
      <c r="W7" s="7">
        <v>0</v>
      </c>
      <c r="X7" s="7">
        <v>0</v>
      </c>
      <c r="Y7" s="7">
        <v>0</v>
      </c>
      <c r="Z7" s="7">
        <v>0</v>
      </c>
      <c r="AA7" s="7">
        <v>300</v>
      </c>
      <c r="AB7" s="7">
        <v>240</v>
      </c>
      <c r="AC7" s="7">
        <v>0</v>
      </c>
      <c r="AD7" s="7">
        <v>0</v>
      </c>
      <c r="AE7" s="7">
        <v>0</v>
      </c>
      <c r="AF7" s="7">
        <v>250</v>
      </c>
      <c r="AG7" s="7">
        <v>50</v>
      </c>
      <c r="AH7" s="7">
        <v>400</v>
      </c>
      <c r="AI7" s="7">
        <v>400</v>
      </c>
      <c r="AJ7" s="7">
        <v>0</v>
      </c>
      <c r="AK7" s="7">
        <v>2600</v>
      </c>
      <c r="AL7" s="7">
        <v>200</v>
      </c>
      <c r="AM7" s="7">
        <v>262</v>
      </c>
      <c r="AN7" s="7">
        <v>3100</v>
      </c>
      <c r="AO7" s="7">
        <v>600</v>
      </c>
      <c r="AP7" s="7">
        <v>100</v>
      </c>
      <c r="AQ7" s="7">
        <v>620</v>
      </c>
      <c r="AR7" s="7">
        <v>300</v>
      </c>
      <c r="AS7" s="7">
        <v>0</v>
      </c>
      <c r="AT7" s="7">
        <v>0</v>
      </c>
      <c r="AU7" s="7">
        <v>0</v>
      </c>
    </row>
    <row r="8" spans="1:71" ht="51" customHeight="1" x14ac:dyDescent="0.2">
      <c r="A8" s="13">
        <v>44042</v>
      </c>
      <c r="B8" s="14" t="s">
        <v>33</v>
      </c>
      <c r="C8" s="19" t="s">
        <v>29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24</v>
      </c>
      <c r="L8" s="7">
        <v>0</v>
      </c>
      <c r="M8" s="7">
        <v>1027</v>
      </c>
      <c r="N8" s="7">
        <v>7</v>
      </c>
      <c r="O8" s="7">
        <v>15</v>
      </c>
      <c r="P8" s="7">
        <v>0</v>
      </c>
      <c r="Q8" s="7">
        <v>0</v>
      </c>
      <c r="R8" s="7">
        <v>622</v>
      </c>
      <c r="S8" s="7">
        <v>0</v>
      </c>
      <c r="T8" s="7">
        <v>8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50</v>
      </c>
      <c r="AA8" s="7">
        <v>25</v>
      </c>
      <c r="AB8" s="7">
        <v>96</v>
      </c>
      <c r="AC8" s="7">
        <v>10</v>
      </c>
      <c r="AD8" s="7">
        <v>0</v>
      </c>
      <c r="AE8" s="7">
        <v>0</v>
      </c>
      <c r="AF8" s="7">
        <v>0</v>
      </c>
      <c r="AG8" s="7">
        <v>10</v>
      </c>
      <c r="AH8" s="7">
        <v>50</v>
      </c>
      <c r="AI8" s="7">
        <v>212</v>
      </c>
      <c r="AJ8" s="7">
        <v>28</v>
      </c>
      <c r="AK8" s="7">
        <v>121</v>
      </c>
      <c r="AL8" s="7">
        <v>17</v>
      </c>
      <c r="AM8" s="7">
        <v>27</v>
      </c>
      <c r="AN8" s="7">
        <v>241</v>
      </c>
      <c r="AO8" s="7">
        <v>23</v>
      </c>
      <c r="AP8" s="7">
        <v>5</v>
      </c>
      <c r="AQ8" s="7">
        <v>96</v>
      </c>
      <c r="AR8" s="7">
        <v>0</v>
      </c>
      <c r="AS8" s="7">
        <v>0</v>
      </c>
      <c r="AT8" s="7">
        <v>25</v>
      </c>
      <c r="AU8" s="7">
        <v>28</v>
      </c>
    </row>
    <row r="9" spans="1:71" ht="45" customHeight="1" x14ac:dyDescent="0.2">
      <c r="A9" s="13">
        <v>44042</v>
      </c>
      <c r="B9" s="12" t="s">
        <v>32</v>
      </c>
      <c r="C9" s="19" t="s">
        <v>41</v>
      </c>
      <c r="D9" s="7">
        <v>0</v>
      </c>
      <c r="E9" s="7">
        <v>150</v>
      </c>
      <c r="F9" s="7">
        <v>2600</v>
      </c>
      <c r="G9" s="7">
        <v>0</v>
      </c>
      <c r="H9" s="7">
        <v>0</v>
      </c>
      <c r="I9" s="7">
        <v>0</v>
      </c>
      <c r="J9" s="7">
        <v>70</v>
      </c>
      <c r="K9" s="7">
        <v>0</v>
      </c>
      <c r="L9" s="7">
        <v>1700</v>
      </c>
      <c r="M9" s="7">
        <v>1500</v>
      </c>
      <c r="N9" s="7">
        <v>80</v>
      </c>
      <c r="O9" s="7">
        <v>0</v>
      </c>
      <c r="P9" s="7">
        <v>300</v>
      </c>
      <c r="Q9" s="7">
        <v>460</v>
      </c>
      <c r="R9" s="7">
        <v>0</v>
      </c>
      <c r="S9" s="7">
        <v>800</v>
      </c>
      <c r="T9" s="7">
        <v>220</v>
      </c>
      <c r="U9" s="7">
        <v>260</v>
      </c>
      <c r="V9" s="7">
        <v>0</v>
      </c>
      <c r="W9" s="7">
        <v>0</v>
      </c>
      <c r="X9" s="7">
        <v>150</v>
      </c>
      <c r="Y9" s="7">
        <v>0</v>
      </c>
      <c r="Z9" s="7">
        <v>1400</v>
      </c>
      <c r="AA9" s="7">
        <v>700</v>
      </c>
      <c r="AB9" s="7">
        <v>480</v>
      </c>
      <c r="AC9" s="7">
        <v>70</v>
      </c>
      <c r="AD9" s="7">
        <v>700</v>
      </c>
      <c r="AE9" s="7">
        <v>700</v>
      </c>
      <c r="AF9" s="7">
        <v>350</v>
      </c>
      <c r="AG9" s="7">
        <v>60</v>
      </c>
      <c r="AH9" s="7">
        <v>500</v>
      </c>
      <c r="AI9" s="7">
        <v>600</v>
      </c>
      <c r="AJ9" s="7">
        <v>120</v>
      </c>
      <c r="AK9" s="7">
        <v>7600</v>
      </c>
      <c r="AL9" s="7">
        <v>120</v>
      </c>
      <c r="AM9" s="7">
        <v>1500</v>
      </c>
      <c r="AN9" s="8">
        <v>2350</v>
      </c>
      <c r="AO9" s="7">
        <v>150</v>
      </c>
      <c r="AP9" s="7">
        <v>30</v>
      </c>
      <c r="AQ9" s="8">
        <v>2500</v>
      </c>
      <c r="AR9" s="7">
        <v>600</v>
      </c>
      <c r="AS9" s="8">
        <v>1520</v>
      </c>
      <c r="AT9" s="7">
        <v>350</v>
      </c>
      <c r="AU9" s="7">
        <v>120</v>
      </c>
      <c r="AX9">
        <v>60</v>
      </c>
      <c r="AY9">
        <v>1801</v>
      </c>
      <c r="AZ9">
        <v>7855</v>
      </c>
      <c r="BA9">
        <v>5</v>
      </c>
      <c r="BB9">
        <v>0</v>
      </c>
      <c r="BC9">
        <v>0</v>
      </c>
      <c r="BD9">
        <v>7474</v>
      </c>
      <c r="BE9">
        <v>2517</v>
      </c>
      <c r="BF9">
        <v>5094</v>
      </c>
      <c r="BG9">
        <v>20794</v>
      </c>
      <c r="BH9">
        <v>1338</v>
      </c>
      <c r="BI9">
        <v>1696</v>
      </c>
      <c r="BJ9">
        <v>1036</v>
      </c>
      <c r="BK9">
        <v>15358</v>
      </c>
      <c r="BL9">
        <v>2899</v>
      </c>
      <c r="BM9">
        <v>16030</v>
      </c>
      <c r="BN9">
        <v>568</v>
      </c>
      <c r="BO9">
        <v>5290</v>
      </c>
      <c r="BP9">
        <v>11853</v>
      </c>
      <c r="BQ9">
        <v>1040</v>
      </c>
      <c r="BR9">
        <v>325</v>
      </c>
      <c r="BS9">
        <v>204</v>
      </c>
    </row>
    <row r="10" spans="1:71" ht="15.75" customHeight="1" x14ac:dyDescent="0.2">
      <c r="A10" s="20" t="s">
        <v>31</v>
      </c>
      <c r="B10" s="21"/>
      <c r="C10" s="21"/>
      <c r="D10" s="10">
        <f t="shared" ref="D10:AU10" si="0">SUM(D3:D9)</f>
        <v>60</v>
      </c>
      <c r="E10" s="10">
        <f t="shared" si="0"/>
        <v>1801</v>
      </c>
      <c r="F10" s="11">
        <f t="shared" si="0"/>
        <v>7855</v>
      </c>
      <c r="G10" s="10">
        <f t="shared" si="0"/>
        <v>5</v>
      </c>
      <c r="H10" s="10">
        <f t="shared" si="0"/>
        <v>0</v>
      </c>
      <c r="I10" s="10">
        <f t="shared" si="0"/>
        <v>0</v>
      </c>
      <c r="J10" s="11">
        <f t="shared" si="0"/>
        <v>7474</v>
      </c>
      <c r="K10" s="11">
        <f t="shared" si="0"/>
        <v>2517</v>
      </c>
      <c r="L10" s="11">
        <f t="shared" si="0"/>
        <v>5094</v>
      </c>
      <c r="M10" s="11">
        <f t="shared" si="0"/>
        <v>20794</v>
      </c>
      <c r="N10" s="11">
        <f t="shared" si="0"/>
        <v>1338</v>
      </c>
      <c r="O10" s="11">
        <f t="shared" si="0"/>
        <v>1696</v>
      </c>
      <c r="P10" s="11">
        <f t="shared" si="0"/>
        <v>1036</v>
      </c>
      <c r="Q10" s="11">
        <f t="shared" si="0"/>
        <v>15358</v>
      </c>
      <c r="R10" s="11">
        <f t="shared" si="0"/>
        <v>2899</v>
      </c>
      <c r="S10" s="11">
        <f t="shared" si="0"/>
        <v>16030</v>
      </c>
      <c r="T10" s="11">
        <f t="shared" si="0"/>
        <v>568</v>
      </c>
      <c r="U10" s="11">
        <f t="shared" si="0"/>
        <v>5290</v>
      </c>
      <c r="V10" s="11">
        <f t="shared" si="0"/>
        <v>11853</v>
      </c>
      <c r="W10" s="11">
        <f t="shared" si="0"/>
        <v>1040</v>
      </c>
      <c r="X10" s="11">
        <f t="shared" si="0"/>
        <v>325</v>
      </c>
      <c r="Y10" s="11">
        <f t="shared" si="0"/>
        <v>204</v>
      </c>
      <c r="Z10" s="11">
        <f t="shared" si="0"/>
        <v>10775</v>
      </c>
      <c r="AA10" s="11">
        <f t="shared" si="0"/>
        <v>5838</v>
      </c>
      <c r="AB10" s="11">
        <f t="shared" si="0"/>
        <v>4832</v>
      </c>
      <c r="AC10" s="11">
        <f t="shared" si="0"/>
        <v>200</v>
      </c>
      <c r="AD10" s="11">
        <f t="shared" si="0"/>
        <v>750</v>
      </c>
      <c r="AE10" s="11">
        <f t="shared" si="0"/>
        <v>730</v>
      </c>
      <c r="AF10" s="11">
        <f t="shared" si="0"/>
        <v>3626</v>
      </c>
      <c r="AG10" s="11">
        <f t="shared" si="0"/>
        <v>2087</v>
      </c>
      <c r="AH10" s="11">
        <f t="shared" si="0"/>
        <v>3594</v>
      </c>
      <c r="AI10" s="11">
        <f t="shared" si="0"/>
        <v>12492</v>
      </c>
      <c r="AJ10" s="11">
        <f t="shared" si="0"/>
        <v>693</v>
      </c>
      <c r="AK10" s="11">
        <f t="shared" si="0"/>
        <v>44421</v>
      </c>
      <c r="AL10" s="11">
        <f t="shared" si="0"/>
        <v>1697</v>
      </c>
      <c r="AM10" s="11">
        <f t="shared" si="0"/>
        <v>4169</v>
      </c>
      <c r="AN10" s="11">
        <f t="shared" si="0"/>
        <v>35871</v>
      </c>
      <c r="AO10" s="11">
        <f t="shared" si="0"/>
        <v>2702</v>
      </c>
      <c r="AP10" s="11">
        <f t="shared" si="0"/>
        <v>600</v>
      </c>
      <c r="AQ10" s="11">
        <f t="shared" si="0"/>
        <v>40716</v>
      </c>
      <c r="AR10" s="11">
        <f t="shared" si="0"/>
        <v>18830</v>
      </c>
      <c r="AS10" s="11">
        <f t="shared" si="0"/>
        <v>17520</v>
      </c>
      <c r="AT10" s="11">
        <f t="shared" si="0"/>
        <v>3380</v>
      </c>
      <c r="AU10" s="11">
        <f t="shared" si="0"/>
        <v>948</v>
      </c>
      <c r="AX10" s="17">
        <v>10775</v>
      </c>
      <c r="AY10">
        <v>5838</v>
      </c>
      <c r="AZ10">
        <v>4832</v>
      </c>
      <c r="BA10">
        <v>200</v>
      </c>
      <c r="BB10">
        <v>750</v>
      </c>
      <c r="BC10">
        <v>730</v>
      </c>
      <c r="BD10">
        <v>3626</v>
      </c>
      <c r="BE10">
        <v>2087</v>
      </c>
      <c r="BF10">
        <v>3594</v>
      </c>
      <c r="BG10">
        <v>12492</v>
      </c>
      <c r="BH10">
        <v>693</v>
      </c>
      <c r="BI10">
        <v>44421</v>
      </c>
      <c r="BJ10">
        <v>1697</v>
      </c>
      <c r="BK10">
        <v>4169</v>
      </c>
      <c r="BL10">
        <v>35871</v>
      </c>
      <c r="BM10">
        <v>2702</v>
      </c>
      <c r="BN10">
        <v>600</v>
      </c>
      <c r="BO10">
        <v>40716</v>
      </c>
      <c r="BP10">
        <v>18830</v>
      </c>
      <c r="BQ10">
        <v>17520</v>
      </c>
      <c r="BR10">
        <v>3380</v>
      </c>
      <c r="BS10">
        <v>948</v>
      </c>
    </row>
    <row r="11" spans="1:71" ht="15.75" customHeight="1" x14ac:dyDescent="0.2"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</row>
    <row r="13" spans="1:71" ht="15.75" customHeight="1" x14ac:dyDescent="0.2">
      <c r="AW13" s="17"/>
      <c r="AX13" s="16"/>
    </row>
    <row r="14" spans="1:71" ht="15.75" customHeight="1" x14ac:dyDescent="0.2">
      <c r="AX14" s="16"/>
    </row>
    <row r="15" spans="1:71" ht="15.75" customHeight="1" x14ac:dyDescent="0.2">
      <c r="AX15" s="16"/>
    </row>
    <row r="16" spans="1:71" ht="15.75" customHeight="1" x14ac:dyDescent="0.2">
      <c r="AX16" s="16"/>
    </row>
    <row r="17" spans="50:50" ht="15.75" customHeight="1" x14ac:dyDescent="0.2">
      <c r="AX17" s="16"/>
    </row>
    <row r="18" spans="50:50" ht="15.75" customHeight="1" x14ac:dyDescent="0.2">
      <c r="AX18" s="16"/>
    </row>
    <row r="19" spans="50:50" ht="15.75" customHeight="1" x14ac:dyDescent="0.2">
      <c r="AX19" s="16"/>
    </row>
    <row r="20" spans="50:50" ht="15.75" customHeight="1" x14ac:dyDescent="0.2">
      <c r="AX20" s="16"/>
    </row>
    <row r="21" spans="50:50" ht="15.75" customHeight="1" x14ac:dyDescent="0.2">
      <c r="AX21" s="16"/>
    </row>
    <row r="22" spans="50:50" ht="15.75" customHeight="1" x14ac:dyDescent="0.2">
      <c r="AX22" s="16"/>
    </row>
    <row r="23" spans="50:50" ht="15.75" customHeight="1" x14ac:dyDescent="0.2">
      <c r="AX23" s="16"/>
    </row>
    <row r="24" spans="50:50" ht="15.75" customHeight="1" x14ac:dyDescent="0.2">
      <c r="AX24" s="16"/>
    </row>
    <row r="25" spans="50:50" ht="15.75" customHeight="1" x14ac:dyDescent="0.2">
      <c r="AX25" s="16"/>
    </row>
    <row r="26" spans="50:50" ht="15.75" customHeight="1" x14ac:dyDescent="0.2">
      <c r="AX26" s="16"/>
    </row>
    <row r="27" spans="50:50" ht="15.75" customHeight="1" x14ac:dyDescent="0.2">
      <c r="AX27" s="16"/>
    </row>
    <row r="28" spans="50:50" ht="15.75" customHeight="1" x14ac:dyDescent="0.2">
      <c r="AX28" s="16"/>
    </row>
    <row r="29" spans="50:50" ht="15.75" customHeight="1" x14ac:dyDescent="0.2">
      <c r="AX29" s="16"/>
    </row>
    <row r="30" spans="50:50" ht="15.75" customHeight="1" x14ac:dyDescent="0.2">
      <c r="AX30" s="16"/>
    </row>
    <row r="31" spans="50:50" ht="15.75" customHeight="1" x14ac:dyDescent="0.2">
      <c r="AX31" s="16"/>
    </row>
    <row r="32" spans="50:50" ht="15.75" customHeight="1" x14ac:dyDescent="0.2">
      <c r="AX32" s="16"/>
    </row>
    <row r="33" spans="50:50" ht="15.75" customHeight="1" x14ac:dyDescent="0.2">
      <c r="AX33" s="16"/>
    </row>
    <row r="34" spans="50:50" ht="15.75" customHeight="1" x14ac:dyDescent="0.2">
      <c r="AX34" s="16"/>
    </row>
  </sheetData>
  <mergeCells count="1">
    <mergeCell ref="A10:C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SES-RO-06-08-2020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sesau</dc:creator>
  <cp:lastModifiedBy>CGAF</cp:lastModifiedBy>
  <dcterms:created xsi:type="dcterms:W3CDTF">2020-06-29T16:22:42Z</dcterms:created>
  <dcterms:modified xsi:type="dcterms:W3CDTF">2021-05-07T15:50:53Z</dcterms:modified>
</cp:coreProperties>
</file>